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8" sheetId="174" r:id="rId1"/>
  </sheets>
  <definedNames>
    <definedName name="_xlnm.Print_Area" localSheetId="0">'C_V.168'!$B$2:$P$36</definedName>
  </definedNames>
  <calcPr calcId="162913"/>
</workbook>
</file>

<file path=xl/calcChain.xml><?xml version="1.0" encoding="utf-8"?>
<calcChain xmlns="http://schemas.openxmlformats.org/spreadsheetml/2006/main">
  <c r="P34" i="174" l="1"/>
  <c r="L34" i="174"/>
  <c r="F34" i="174"/>
  <c r="P33" i="174"/>
  <c r="L33" i="174"/>
  <c r="F33" i="174"/>
  <c r="P32" i="174"/>
  <c r="L32" i="174"/>
  <c r="F32" i="174"/>
  <c r="P31" i="174"/>
  <c r="L31" i="174"/>
  <c r="F31" i="174"/>
  <c r="P30" i="174"/>
  <c r="L30" i="174"/>
  <c r="F30" i="174"/>
  <c r="P29" i="174"/>
  <c r="L29" i="174"/>
  <c r="F29" i="174"/>
  <c r="P28" i="174"/>
  <c r="L28" i="174"/>
  <c r="F28" i="174"/>
  <c r="P27" i="174"/>
  <c r="L27" i="174"/>
  <c r="F27" i="174"/>
  <c r="P26" i="174"/>
  <c r="L26" i="174"/>
  <c r="F26" i="174"/>
  <c r="P25" i="174"/>
  <c r="L25" i="174"/>
  <c r="F25" i="174"/>
  <c r="P24" i="174"/>
  <c r="L24" i="174"/>
  <c r="F24" i="174"/>
  <c r="P23" i="174"/>
  <c r="L23" i="174"/>
  <c r="F23" i="174"/>
  <c r="P22" i="174"/>
  <c r="L22" i="174"/>
  <c r="F22" i="174"/>
  <c r="P21" i="174"/>
  <c r="L21" i="174"/>
  <c r="F21" i="174"/>
  <c r="P20" i="174"/>
  <c r="L20" i="174"/>
  <c r="F20" i="174"/>
  <c r="P19" i="174"/>
  <c r="L19" i="174"/>
  <c r="F19" i="174"/>
  <c r="P18" i="174"/>
  <c r="L18" i="174"/>
  <c r="F18" i="174"/>
  <c r="P17" i="174"/>
  <c r="L17" i="174"/>
  <c r="F17" i="174"/>
  <c r="P16" i="174"/>
  <c r="L16" i="174"/>
  <c r="F16" i="174"/>
  <c r="P15" i="174"/>
  <c r="L15" i="174"/>
  <c r="F15" i="174"/>
  <c r="P14" i="174"/>
  <c r="L14" i="174"/>
  <c r="F14" i="174"/>
  <c r="P13" i="174"/>
  <c r="L13" i="174"/>
  <c r="N13" i="174" s="1"/>
  <c r="F13" i="174"/>
  <c r="H13" i="174" s="1"/>
  <c r="H14" i="174" s="1"/>
  <c r="H15" i="174" s="1"/>
  <c r="H16" i="174" s="1"/>
  <c r="H17" i="174" s="1"/>
  <c r="H18" i="174" s="1"/>
  <c r="H19" i="174" s="1"/>
  <c r="H20" i="174" s="1"/>
  <c r="H21" i="174" s="1"/>
  <c r="H22" i="174" s="1"/>
  <c r="H23" i="174" s="1"/>
  <c r="H24" i="174" s="1"/>
  <c r="H25" i="174" s="1"/>
  <c r="H26" i="174" s="1"/>
  <c r="H27" i="174" s="1"/>
  <c r="H28" i="174" s="1"/>
  <c r="H29" i="174" s="1"/>
  <c r="H30" i="174" s="1"/>
  <c r="H31" i="174" s="1"/>
  <c r="H32" i="174" s="1"/>
  <c r="H33" i="174" s="1"/>
  <c r="N14" i="174" l="1"/>
  <c r="N15" i="174" s="1"/>
  <c r="N16" i="174" s="1"/>
  <c r="N17" i="174" s="1"/>
  <c r="N18" i="174" s="1"/>
  <c r="N19" i="174" s="1"/>
  <c r="N20" i="174" s="1"/>
  <c r="N21" i="174" s="1"/>
  <c r="N22" i="174" s="1"/>
  <c r="N23" i="174" s="1"/>
  <c r="N24" i="174" s="1"/>
  <c r="N25" i="174" s="1"/>
  <c r="N26" i="174" s="1"/>
  <c r="N27" i="174" s="1"/>
  <c r="N28" i="174" s="1"/>
  <c r="N29" i="174" s="1"/>
  <c r="N30" i="174" s="1"/>
  <c r="N31" i="174" s="1"/>
  <c r="N32" i="174" s="1"/>
  <c r="N33" i="17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<sst xmlns="http://schemas.openxmlformats.org/spreadsheetml/2006/main" count="39" uniqueCount="35">
  <si>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</si>
  <si>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</si>
  <si>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</si>
  <si>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</si>
  <si>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</si>
  <si>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</si>
  <si>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</si>
  <si>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</si>
  <si>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</si>
  <si>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</si>
  <si>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</si>
  <si>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</si>
  <si>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</si>
  <si>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</si>
  <si>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</si>
  <si>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</si>
  <si>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</si>
  <si>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</si>
  <si>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</si>
  <si>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</si>
  <si>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</si>
  <si>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</si>
  <si>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</si>
  <si>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</si>
  <si>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</si>
  <si>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</si>
  <si>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</si>
  <si>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</si>
  <si>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</si>
  <si>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</si>
  <si>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</si>
  <si>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</si>
  <si>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</si>
  <si>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y de la compensación de bases imponibles negativas.  Ejercicio 2016</t>
  </si>
  <si>
    <r>
      <t xml:space="preserve">Cuadro V.168. </t>
    </r>
    <r>
      <rPr>
        <b/>
        <sz val="14"/>
        <rFont val="Times New Roman"/>
        <family val="1"/>
      </rPr>
      <t>Base imponible neta antes de la aplicación de la reserva de capitalización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</si>
</sst>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3" t="s">
        <v>10</v>
      </c>
      <c r="C2" s="44"/>
      <c r="D2" s="44"/>
      <c r="E2" s="44"/>
      <c r="F2" s="44"/>
      <c r="G2" s="44"/>
      <c r="H2" s="44"/>
      <c r="I2" s="45"/>
      <c r="J2" s="45"/>
      <c r="K2" s="45"/>
      <c r="L2" s="45"/>
      <c r="M2" s="45"/>
      <c r="N2" s="45"/>
      <c r="O2" s="45"/>
      <c r="P2" s="46"/>
    </row>
    <row r="3" spans="2:18" ht="6.95" customHeight="1" x14ac:dyDescent="0.2"/>
    <row r="4" spans="2:18" ht="18" customHeight="1" x14ac:dyDescent="0.2">
      <c r="B4" s="53" t="s">
        <v>34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39" t="s">
        <v>9</v>
      </c>
      <c r="K9" s="26"/>
      <c r="L9" s="50" t="s">
        <v>12</v>
      </c>
      <c r="M9" s="50"/>
      <c r="N9" s="50"/>
      <c r="O9" s="6"/>
      <c r="P9" s="39" t="s">
        <v>8</v>
      </c>
    </row>
    <row r="10" spans="2:18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8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7" t="s">
        <v>13</v>
      </c>
      <c r="K11" s="36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40">
        <v>83304</v>
      </c>
      <c r="E13" s="12"/>
      <c r="F13" s="13">
        <f>(D13/D$34)*100</f>
        <v>6.6429032798258421</v>
      </c>
      <c r="G13" s="14"/>
      <c r="H13" s="13">
        <f>F13</f>
        <v>6.6429032798258421</v>
      </c>
      <c r="I13" s="29"/>
      <c r="J13" s="30">
        <v>-1895.4982793400006</v>
      </c>
      <c r="K13" s="12"/>
      <c r="L13" s="13">
        <f>(J13/J$34)*100</f>
        <v>-2.5963175744039479</v>
      </c>
      <c r="M13" s="14"/>
      <c r="N13" s="13">
        <f>L13</f>
        <v>-2.5963175744039479</v>
      </c>
      <c r="O13" s="29"/>
      <c r="P13" s="12">
        <f>(J13/D13)*1000000</f>
        <v>-22753.988756122166</v>
      </c>
      <c r="R13" s="3"/>
    </row>
    <row r="14" spans="2:18" ht="15" customHeight="1" x14ac:dyDescent="0.2">
      <c r="B14" s="15" t="s">
        <v>14</v>
      </c>
      <c r="C14" s="11"/>
      <c r="D14" s="40">
        <v>145205</v>
      </c>
      <c r="E14" s="12"/>
      <c r="F14" s="13">
        <f t="shared" ref="F14:F33" si="0">(D14/D$34)*100</f>
        <v>11.579069081281947</v>
      </c>
      <c r="G14" s="14"/>
      <c r="H14" s="13">
        <f t="shared" ref="H14:H32" si="1">H13+F14</f>
        <v>18.221972361107788</v>
      </c>
      <c r="I14" s="31"/>
      <c r="J14" s="30">
        <v>-1616.2600172299994</v>
      </c>
      <c r="K14" s="12"/>
      <c r="L14" s="13">
        <f t="shared" ref="L14:L33" si="2">(J14/J$34)*100</f>
        <v>-2.2138370333956754</v>
      </c>
      <c r="M14" s="14"/>
      <c r="N14" s="13">
        <f t="shared" ref="N14:N32" si="3">N13+L14</f>
        <v>-4.8101546077996229</v>
      </c>
      <c r="O14" s="31"/>
      <c r="P14" s="12">
        <f t="shared" ref="P14:P34" si="4">(J14/D14)*1000000</f>
        <v>-11130.884041389754</v>
      </c>
      <c r="R14" s="3"/>
    </row>
    <row r="15" spans="2:18" ht="15" customHeight="1" x14ac:dyDescent="0.2">
      <c r="B15" s="15" t="s">
        <v>27</v>
      </c>
      <c r="C15" s="11"/>
      <c r="D15" s="40">
        <v>221112</v>
      </c>
      <c r="E15" s="12"/>
      <c r="F15" s="13">
        <f t="shared" si="0"/>
        <v>17.632114064256836</v>
      </c>
      <c r="G15" s="14"/>
      <c r="H15" s="13">
        <f t="shared" si="1"/>
        <v>35.854086425364628</v>
      </c>
      <c r="I15" s="31"/>
      <c r="J15" s="30">
        <v>-1788.565987</v>
      </c>
      <c r="K15" s="12"/>
      <c r="L15" s="13">
        <f t="shared" si="2"/>
        <v>-2.4498493908663117</v>
      </c>
      <c r="M15" s="14"/>
      <c r="N15" s="13">
        <f t="shared" si="3"/>
        <v>-7.260003998665935</v>
      </c>
      <c r="O15" s="31"/>
      <c r="P15" s="12">
        <f t="shared" si="4"/>
        <v>-8088.9593825753464</v>
      </c>
      <c r="R15" s="3"/>
    </row>
    <row r="16" spans="2:18" ht="15" customHeight="1" x14ac:dyDescent="0.2">
      <c r="B16" s="15" t="s">
        <v>23</v>
      </c>
      <c r="C16" s="11"/>
      <c r="D16" s="40">
        <v>171390</v>
      </c>
      <c r="E16" s="12"/>
      <c r="F16" s="13">
        <f t="shared" si="0"/>
        <v>13.667137149828951</v>
      </c>
      <c r="G16" s="14"/>
      <c r="H16" s="13">
        <f t="shared" si="1"/>
        <v>49.521223575193581</v>
      </c>
      <c r="I16" s="31"/>
      <c r="J16" s="30">
        <v>-632.98322761000077</v>
      </c>
      <c r="K16" s="12"/>
      <c r="L16" s="13">
        <f t="shared" si="2"/>
        <v>-0.86701501977570172</v>
      </c>
      <c r="M16" s="14"/>
      <c r="N16" s="13">
        <f t="shared" si="3"/>
        <v>-8.1270190184416364</v>
      </c>
      <c r="O16" s="31"/>
      <c r="P16" s="12">
        <f t="shared" si="4"/>
        <v>-3693.2331385145035</v>
      </c>
      <c r="R16" s="3"/>
    </row>
    <row r="17" spans="2:18" ht="15" customHeight="1" x14ac:dyDescent="0.2">
      <c r="B17" s="16" t="s">
        <v>15</v>
      </c>
      <c r="C17" s="20"/>
      <c r="D17" s="41">
        <v>234933</v>
      </c>
      <c r="E17" s="17"/>
      <c r="F17" s="5">
        <f t="shared" si="0"/>
        <v>18.734240807636183</v>
      </c>
      <c r="G17" s="18"/>
      <c r="H17" s="5">
        <f t="shared" si="1"/>
        <v>68.255464382829757</v>
      </c>
      <c r="I17" s="32"/>
      <c r="J17" s="33">
        <v>-182.7283730799999</v>
      </c>
      <c r="K17" s="17"/>
      <c r="L17" s="5">
        <f t="shared" si="2"/>
        <v>-0.25028821790069627</v>
      </c>
      <c r="M17" s="18"/>
      <c r="N17" s="5">
        <f t="shared" si="3"/>
        <v>-8.3773072363423324</v>
      </c>
      <c r="O17" s="32"/>
      <c r="P17" s="17">
        <f t="shared" si="4"/>
        <v>-777.7892977146671</v>
      </c>
      <c r="R17" s="3"/>
    </row>
    <row r="18" spans="2:18" ht="15" customHeight="1" x14ac:dyDescent="0.2">
      <c r="B18" s="15" t="s">
        <v>16</v>
      </c>
      <c r="C18" s="11"/>
      <c r="D18" s="40">
        <v>145130</v>
      </c>
      <c r="E18" s="12"/>
      <c r="F18" s="13">
        <f t="shared" si="0"/>
        <v>11.573088363117309</v>
      </c>
      <c r="G18" s="14"/>
      <c r="H18" s="13">
        <f t="shared" si="1"/>
        <v>79.828552745947064</v>
      </c>
      <c r="I18" s="31"/>
      <c r="J18" s="30">
        <v>1149.0819388899995</v>
      </c>
      <c r="K18" s="12"/>
      <c r="L18" s="13">
        <f t="shared" si="2"/>
        <v>1.5739300134891505</v>
      </c>
      <c r="M18" s="14"/>
      <c r="N18" s="13">
        <f t="shared" si="3"/>
        <v>-6.8033772228531824</v>
      </c>
      <c r="O18" s="31"/>
      <c r="P18" s="12">
        <f t="shared" si="4"/>
        <v>7917.6044848756255</v>
      </c>
      <c r="R18" s="3"/>
    </row>
    <row r="19" spans="2:18" ht="15" customHeight="1" x14ac:dyDescent="0.2">
      <c r="B19" s="15" t="s">
        <v>17</v>
      </c>
      <c r="C19" s="11"/>
      <c r="D19" s="40">
        <v>102193</v>
      </c>
      <c r="E19" s="12"/>
      <c r="F19" s="13">
        <f t="shared" si="0"/>
        <v>8.1491670853169378</v>
      </c>
      <c r="G19" s="14"/>
      <c r="H19" s="13">
        <f t="shared" si="1"/>
        <v>87.977719831263997</v>
      </c>
      <c r="I19" s="31"/>
      <c r="J19" s="30">
        <v>2894.5525756000002</v>
      </c>
      <c r="K19" s="12"/>
      <c r="L19" s="13">
        <f t="shared" si="2"/>
        <v>3.9647504848610176</v>
      </c>
      <c r="M19" s="14"/>
      <c r="N19" s="13">
        <f t="shared" si="3"/>
        <v>-2.8386267379921648</v>
      </c>
      <c r="O19" s="31"/>
      <c r="P19" s="12">
        <f t="shared" si="4"/>
        <v>28324.372272073429</v>
      </c>
      <c r="R19" s="3"/>
    </row>
    <row r="20" spans="2:18" ht="15" customHeight="1" x14ac:dyDescent="0.2">
      <c r="B20" s="15" t="s">
        <v>22</v>
      </c>
      <c r="C20" s="11"/>
      <c r="D20" s="40">
        <v>89228</v>
      </c>
      <c r="E20" s="12"/>
      <c r="F20" s="13">
        <f t="shared" si="0"/>
        <v>7.1153002719233189</v>
      </c>
      <c r="G20" s="14"/>
      <c r="H20" s="13">
        <f t="shared" si="1"/>
        <v>95.093020103187314</v>
      </c>
      <c r="I20" s="31"/>
      <c r="J20" s="30">
        <v>5419.5666413999916</v>
      </c>
      <c r="K20" s="12"/>
      <c r="L20" s="13">
        <f t="shared" si="2"/>
        <v>7.4233336268812495</v>
      </c>
      <c r="M20" s="14"/>
      <c r="N20" s="13">
        <f t="shared" si="3"/>
        <v>4.5847068888890847</v>
      </c>
      <c r="O20" s="31"/>
      <c r="P20" s="12">
        <f t="shared" si="4"/>
        <v>60738.40769041099</v>
      </c>
      <c r="R20" s="3"/>
    </row>
    <row r="21" spans="2:18" ht="15" customHeight="1" x14ac:dyDescent="0.2">
      <c r="B21" s="15" t="s">
        <v>24</v>
      </c>
      <c r="C21" s="11"/>
      <c r="D21" s="40">
        <v>22613</v>
      </c>
      <c r="E21" s="12"/>
      <c r="F21" s="13">
        <f t="shared" si="0"/>
        <v>1.8032263980925496</v>
      </c>
      <c r="G21" s="14"/>
      <c r="H21" s="13">
        <f t="shared" si="1"/>
        <v>96.896246501279862</v>
      </c>
      <c r="I21" s="31"/>
      <c r="J21" s="30">
        <v>3910.1648250300032</v>
      </c>
      <c r="K21" s="12"/>
      <c r="L21" s="13">
        <f t="shared" si="2"/>
        <v>5.3558632918286797</v>
      </c>
      <c r="M21" s="14"/>
      <c r="N21" s="13">
        <f t="shared" si="3"/>
        <v>9.9405701807177635</v>
      </c>
      <c r="O21" s="31"/>
      <c r="P21" s="12">
        <f t="shared" si="4"/>
        <v>172916.6773550614</v>
      </c>
      <c r="R21" s="3"/>
    </row>
    <row r="22" spans="2:18" ht="15" customHeight="1" x14ac:dyDescent="0.2">
      <c r="B22" s="19" t="s">
        <v>25</v>
      </c>
      <c r="C22" s="20"/>
      <c r="D22" s="41">
        <v>6229</v>
      </c>
      <c r="E22" s="17"/>
      <c r="F22" s="5">
        <f t="shared" si="0"/>
        <v>0.49671857930033575</v>
      </c>
      <c r="G22" s="18"/>
      <c r="H22" s="5">
        <f t="shared" si="1"/>
        <v>97.392965080580197</v>
      </c>
      <c r="I22" s="32"/>
      <c r="J22" s="33">
        <v>1208.3158137299995</v>
      </c>
      <c r="K22" s="17"/>
      <c r="L22" s="5">
        <f t="shared" si="2"/>
        <v>1.6550643262571285</v>
      </c>
      <c r="M22" s="18"/>
      <c r="N22" s="5">
        <f t="shared" si="3"/>
        <v>11.595634506974893</v>
      </c>
      <c r="O22" s="32"/>
      <c r="P22" s="17">
        <f t="shared" si="4"/>
        <v>193982.31076095672</v>
      </c>
      <c r="R22" s="3"/>
    </row>
    <row r="23" spans="2:18" ht="15" customHeight="1" x14ac:dyDescent="0.2">
      <c r="B23" s="15" t="s">
        <v>31</v>
      </c>
      <c r="C23" s="11"/>
      <c r="D23" s="40">
        <v>5885</v>
      </c>
      <c r="E23" s="12"/>
      <c r="F23" s="13">
        <f t="shared" si="0"/>
        <v>0.46928701865186645</v>
      </c>
      <c r="G23" s="14"/>
      <c r="H23" s="13">
        <f t="shared" si="1"/>
        <v>97.862252099232066</v>
      </c>
      <c r="I23" s="31"/>
      <c r="J23" s="30">
        <v>1204.4314164600007</v>
      </c>
      <c r="K23" s="12"/>
      <c r="L23" s="13">
        <f t="shared" si="2"/>
        <v>1.6497437575138132</v>
      </c>
      <c r="M23" s="14"/>
      <c r="N23" s="13">
        <f t="shared" si="3"/>
        <v>13.245378264488705</v>
      </c>
      <c r="O23" s="31"/>
      <c r="P23" s="12">
        <f t="shared" si="4"/>
        <v>204661.2432387427</v>
      </c>
      <c r="R23" s="3"/>
    </row>
    <row r="24" spans="2:18" ht="15" customHeight="1" x14ac:dyDescent="0.2">
      <c r="B24" s="15" t="s">
        <v>32</v>
      </c>
      <c r="C24" s="11"/>
      <c r="D24" s="40">
        <v>6149</v>
      </c>
      <c r="E24" s="12"/>
      <c r="F24" s="13">
        <f t="shared" si="0"/>
        <v>0.49033914659138933</v>
      </c>
      <c r="G24" s="14"/>
      <c r="H24" s="13">
        <f t="shared" si="1"/>
        <v>98.352591245823461</v>
      </c>
      <c r="I24" s="31"/>
      <c r="J24" s="30">
        <v>2543.2682839000063</v>
      </c>
      <c r="K24" s="12"/>
      <c r="L24" s="13">
        <f t="shared" si="2"/>
        <v>3.4835864605548044</v>
      </c>
      <c r="M24" s="14"/>
      <c r="N24" s="13">
        <f t="shared" si="3"/>
        <v>16.728964725043511</v>
      </c>
      <c r="O24" s="31"/>
      <c r="P24" s="12">
        <f t="shared" si="4"/>
        <v>413606.81149780552</v>
      </c>
      <c r="R24" s="3"/>
    </row>
    <row r="25" spans="2:18" ht="15" customHeight="1" x14ac:dyDescent="0.2">
      <c r="B25" s="15" t="s">
        <v>26</v>
      </c>
      <c r="C25" s="11"/>
      <c r="D25" s="40">
        <v>11748</v>
      </c>
      <c r="E25" s="12"/>
      <c r="F25" s="13">
        <f t="shared" si="0"/>
        <v>0.93681969330877257</v>
      </c>
      <c r="G25" s="14"/>
      <c r="H25" s="13">
        <f t="shared" si="1"/>
        <v>99.289410939132239</v>
      </c>
      <c r="I25" s="31"/>
      <c r="J25" s="30">
        <v>7390.1466958300034</v>
      </c>
      <c r="K25" s="12"/>
      <c r="L25" s="13">
        <f t="shared" si="2"/>
        <v>10.122492831007762</v>
      </c>
      <c r="M25" s="14"/>
      <c r="N25" s="13">
        <f t="shared" si="3"/>
        <v>26.851457556051272</v>
      </c>
      <c r="O25" s="31"/>
      <c r="P25" s="12">
        <f t="shared" si="4"/>
        <v>629055.72827970749</v>
      </c>
      <c r="R25" s="3"/>
    </row>
    <row r="26" spans="2:18" ht="15" customHeight="1" x14ac:dyDescent="0.2">
      <c r="B26" s="15" t="s">
        <v>18</v>
      </c>
      <c r="C26" s="11"/>
      <c r="D26" s="40">
        <v>4413</v>
      </c>
      <c r="E26" s="12"/>
      <c r="F26" s="13">
        <f t="shared" si="0"/>
        <v>0.35190545680725338</v>
      </c>
      <c r="G26" s="14"/>
      <c r="H26" s="13">
        <f t="shared" si="1"/>
        <v>99.641316395939498</v>
      </c>
      <c r="I26" s="31"/>
      <c r="J26" s="30">
        <v>8055.2022159199942</v>
      </c>
      <c r="K26" s="12"/>
      <c r="L26" s="13">
        <f t="shared" si="2"/>
        <v>11.03343817640012</v>
      </c>
      <c r="M26" s="14"/>
      <c r="N26" s="13">
        <f t="shared" si="3"/>
        <v>37.88489573245139</v>
      </c>
      <c r="O26" s="31"/>
      <c r="P26" s="12">
        <f t="shared" si="4"/>
        <v>1825334.7418808055</v>
      </c>
      <c r="R26" s="3"/>
    </row>
    <row r="27" spans="2:18" ht="15" customHeight="1" x14ac:dyDescent="0.2">
      <c r="B27" s="19" t="s">
        <v>19</v>
      </c>
      <c r="C27" s="20"/>
      <c r="D27" s="41">
        <v>1530</v>
      </c>
      <c r="E27" s="17"/>
      <c r="F27" s="5">
        <f t="shared" si="0"/>
        <v>0.12200665055859908</v>
      </c>
      <c r="G27" s="18"/>
      <c r="H27" s="5">
        <f t="shared" si="1"/>
        <v>99.763323046498101</v>
      </c>
      <c r="I27" s="32"/>
      <c r="J27" s="33">
        <v>4274.8375489800028</v>
      </c>
      <c r="K27" s="17"/>
      <c r="L27" s="5">
        <f t="shared" si="2"/>
        <v>5.8553658302466065</v>
      </c>
      <c r="M27" s="18"/>
      <c r="N27" s="5">
        <f t="shared" si="3"/>
        <v>43.740261562697995</v>
      </c>
      <c r="O27" s="32"/>
      <c r="P27" s="17">
        <f t="shared" si="4"/>
        <v>2794011.4699215703</v>
      </c>
      <c r="R27" s="3"/>
    </row>
    <row r="28" spans="2:18" ht="15" customHeight="1" x14ac:dyDescent="0.2">
      <c r="B28" s="15" t="s">
        <v>20</v>
      </c>
      <c r="C28" s="11"/>
      <c r="D28" s="40">
        <v>761</v>
      </c>
      <c r="E28" s="12"/>
      <c r="F28" s="13">
        <f t="shared" si="0"/>
        <v>6.0684353643852218E-2</v>
      </c>
      <c r="G28" s="14"/>
      <c r="H28" s="13">
        <f t="shared" si="1"/>
        <v>99.824007400141952</v>
      </c>
      <c r="I28" s="31"/>
      <c r="J28" s="30">
        <v>3237.9836287000003</v>
      </c>
      <c r="K28" s="12"/>
      <c r="L28" s="13">
        <f t="shared" si="2"/>
        <v>4.435157706264591</v>
      </c>
      <c r="M28" s="14"/>
      <c r="N28" s="13">
        <f t="shared" si="3"/>
        <v>48.175419268962585</v>
      </c>
      <c r="O28" s="31"/>
      <c r="P28" s="12">
        <f t="shared" si="4"/>
        <v>4254906.2137976345</v>
      </c>
      <c r="R28" s="3"/>
    </row>
    <row r="29" spans="2:18" ht="15" customHeight="1" x14ac:dyDescent="0.2">
      <c r="B29" s="15" t="s">
        <v>1</v>
      </c>
      <c r="C29" s="11"/>
      <c r="D29" s="40">
        <v>1342</v>
      </c>
      <c r="E29" s="12"/>
      <c r="F29" s="13">
        <f t="shared" si="0"/>
        <v>0.10701498369257514</v>
      </c>
      <c r="G29" s="14"/>
      <c r="H29" s="13">
        <f t="shared" si="1"/>
        <v>99.931022383834531</v>
      </c>
      <c r="I29" s="31"/>
      <c r="J29" s="30">
        <v>7810.6980417500044</v>
      </c>
      <c r="K29" s="12"/>
      <c r="L29" s="13">
        <f t="shared" si="2"/>
        <v>10.698533897492675</v>
      </c>
      <c r="M29" s="14"/>
      <c r="N29" s="13">
        <f t="shared" si="3"/>
        <v>58.873953166455259</v>
      </c>
      <c r="O29" s="31"/>
      <c r="P29" s="12">
        <f t="shared" si="4"/>
        <v>5820192.2814828651</v>
      </c>
      <c r="R29" s="3"/>
    </row>
    <row r="30" spans="2:18" ht="15" customHeight="1" x14ac:dyDescent="0.2">
      <c r="B30" s="15" t="s">
        <v>2</v>
      </c>
      <c r="C30" s="11"/>
      <c r="D30" s="40">
        <v>428</v>
      </c>
      <c r="E30" s="12"/>
      <c r="F30" s="13">
        <f t="shared" si="0"/>
        <v>3.4129964992863013E-2</v>
      </c>
      <c r="G30" s="14"/>
      <c r="H30" s="13">
        <f t="shared" si="1"/>
        <v>99.965152348827388</v>
      </c>
      <c r="I30" s="31"/>
      <c r="J30" s="30">
        <v>8169.3243860199964</v>
      </c>
      <c r="K30" s="12"/>
      <c r="L30" s="13">
        <f t="shared" si="2"/>
        <v>11.189754538746238</v>
      </c>
      <c r="M30" s="14"/>
      <c r="N30" s="13">
        <f t="shared" si="3"/>
        <v>70.063707705201494</v>
      </c>
      <c r="O30" s="31"/>
      <c r="P30" s="12">
        <f t="shared" si="4"/>
        <v>19087206.509392515</v>
      </c>
      <c r="R30" s="3"/>
    </row>
    <row r="31" spans="2:18" ht="15" customHeight="1" x14ac:dyDescent="0.2">
      <c r="B31" s="15" t="s">
        <v>21</v>
      </c>
      <c r="C31" s="11"/>
      <c r="D31" s="40">
        <v>159</v>
      </c>
      <c r="E31" s="12"/>
      <c r="F31" s="13">
        <f t="shared" si="0"/>
        <v>1.2679122509030884E-2</v>
      </c>
      <c r="G31" s="14"/>
      <c r="H31" s="13">
        <f t="shared" si="1"/>
        <v>99.977831471336415</v>
      </c>
      <c r="I31" s="31"/>
      <c r="J31" s="30">
        <v>1872.3382257600003</v>
      </c>
      <c r="K31" s="12"/>
      <c r="L31" s="13">
        <f t="shared" si="2"/>
        <v>2.5645945943362323</v>
      </c>
      <c r="M31" s="14"/>
      <c r="N31" s="13">
        <f t="shared" si="3"/>
        <v>72.628302299537722</v>
      </c>
      <c r="O31" s="31"/>
      <c r="P31" s="12">
        <f t="shared" si="4"/>
        <v>11775712.111698115</v>
      </c>
      <c r="R31" s="3"/>
    </row>
    <row r="32" spans="2:18" ht="15" customHeight="1" x14ac:dyDescent="0.2">
      <c r="B32" s="15" t="s">
        <v>28</v>
      </c>
      <c r="C32" s="11"/>
      <c r="D32" s="40">
        <v>73</v>
      </c>
      <c r="E32" s="12"/>
      <c r="F32" s="13">
        <f t="shared" si="0"/>
        <v>5.8212323469135508E-3</v>
      </c>
      <c r="G32" s="14"/>
      <c r="H32" s="13">
        <f t="shared" si="1"/>
        <v>99.983652703683333</v>
      </c>
      <c r="I32" s="31"/>
      <c r="J32" s="30">
        <v>1471.2236832799995</v>
      </c>
      <c r="K32" s="12"/>
      <c r="L32" s="13">
        <f t="shared" si="2"/>
        <v>2.0151766669549209</v>
      </c>
      <c r="M32" s="14"/>
      <c r="N32" s="13">
        <f t="shared" si="3"/>
        <v>74.643478966492637</v>
      </c>
      <c r="O32" s="31"/>
      <c r="P32" s="12">
        <f t="shared" si="4"/>
        <v>20153749.086027388</v>
      </c>
      <c r="R32" s="3"/>
    </row>
    <row r="33" spans="2:18" ht="15" customHeight="1" x14ac:dyDescent="0.2">
      <c r="B33" s="10" t="s">
        <v>29</v>
      </c>
      <c r="C33" s="11"/>
      <c r="D33" s="40">
        <v>205</v>
      </c>
      <c r="E33" s="12"/>
      <c r="F33" s="13">
        <f t="shared" si="0"/>
        <v>1.6347296316675038E-2</v>
      </c>
      <c r="G33" s="14"/>
      <c r="H33" s="13">
        <f>H32+F33</f>
        <v>100.00000000000001</v>
      </c>
      <c r="I33" s="31"/>
      <c r="J33" s="30">
        <v>18512.081288860001</v>
      </c>
      <c r="K33" s="12"/>
      <c r="L33" s="13">
        <f t="shared" si="2"/>
        <v>25.356521033507345</v>
      </c>
      <c r="M33" s="14"/>
      <c r="N33" s="13">
        <f>N32+L33</f>
        <v>99.999999999999986</v>
      </c>
      <c r="O33" s="31"/>
      <c r="P33" s="12">
        <f t="shared" si="4"/>
        <v>90302835.555414647</v>
      </c>
      <c r="R33" s="3"/>
    </row>
    <row r="34" spans="2:18" ht="15.95" customHeight="1" x14ac:dyDescent="0.2">
      <c r="B34" s="21" t="s">
        <v>11</v>
      </c>
      <c r="C34" s="21"/>
      <c r="D34" s="42">
        <v>1254030</v>
      </c>
      <c r="E34" s="22"/>
      <c r="F34" s="23">
        <f>(D34/D$34)*100</f>
        <v>100</v>
      </c>
      <c r="G34" s="24"/>
      <c r="H34" s="25"/>
      <c r="I34" s="25"/>
      <c r="J34" s="34">
        <v>73007.181325850004</v>
      </c>
      <c r="K34" s="22"/>
      <c r="L34" s="23">
        <f>(J34/J$34)*100</f>
        <v>100</v>
      </c>
      <c r="M34" s="24"/>
      <c r="N34" s="25"/>
      <c r="O34" s="25"/>
      <c r="P34" s="35">
        <f t="shared" si="4"/>
        <v>58218.050067263146</v>
      </c>
      <c r="R34" s="3"/>
    </row>
    <row r="35" spans="2:18" ht="5.0999999999999996" customHeight="1" x14ac:dyDescent="0.2">
      <c r="L35" s="4"/>
    </row>
    <row r="36" spans="2:18" ht="12.95" customHeight="1" x14ac:dyDescent="0.2"/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C_V.168</vt:lpstr>
      <vt:lpstr>C_V.168!Área_de_impresión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2019-10-29T11:16:17Z</dcterms:modified>
</cp:coreProperties>
</file>